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kumtala/"/>
    </mc:Choice>
  </mc:AlternateContent>
  <xr:revisionPtr revIDLastSave="0" documentId="8_{D7431AA0-A80D-8C4F-AF1F-1DB17CEA65AA}" xr6:coauthVersionLast="34" xr6:coauthVersionMax="34" xr10:uidLastSave="{00000000-0000-0000-0000-000000000000}"/>
  <bookViews>
    <workbookView xWindow="1480" yWindow="1960" windowWidth="25540" windowHeight="12920" xr2:uid="{923ABB3F-484E-A747-8EFD-E96E13972E0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4" i="1" l="1"/>
  <c r="L38" i="1"/>
  <c r="L37" i="1"/>
  <c r="L36" i="1"/>
  <c r="L35" i="1"/>
  <c r="L34" i="1"/>
  <c r="L33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40" i="1" s="1"/>
  <c r="L42" i="1" s="1"/>
  <c r="L43" i="1" s="1"/>
  <c r="L44" i="1" s="1"/>
</calcChain>
</file>

<file path=xl/sharedStrings.xml><?xml version="1.0" encoding="utf-8"?>
<sst xmlns="http://schemas.openxmlformats.org/spreadsheetml/2006/main" count="185" uniqueCount="51">
  <si>
    <t>Nama Jabatan</t>
  </si>
  <si>
    <t>Pranata Humas Muda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</si>
  <si>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</si>
  <si>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</si>
  <si>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</si>
  <si>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</si>
  <si>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</si>
  <si>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</si>
  <si>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</si>
  <si>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</si>
  <si>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</si>
  <si>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</si>
  <si>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</si>
  <si>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</si>
  <si>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</si>
  <si>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</si>
  <si>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</si>
  <si>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</si>
  <si>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</si>
  <si>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</si>
  <si>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</si>
  <si>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Mengkaji isu publik dari media maupun masyarakat;</t>
  </si>
  <si>
    <t>….</t>
  </si>
  <si>
    <t>jam</t>
  </si>
  <si>
    <t>menit</t>
  </si>
  <si>
    <t>menit/thn</t>
  </si>
  <si>
    <t>Menyusun rencana kerja pelayanan informasi dan kehumasan;</t>
  </si>
  <si>
    <t>Mengevaluasi program pelayanan informasi dan kehumasan;</t>
  </si>
  <si>
    <t>Menyusun konsep strategi pelayanan informasi dan kehumasan;</t>
  </si>
  <si>
    <t>Membuat alat peraga pameran;</t>
  </si>
  <si>
    <t>Mengevaluasi pelaksanaan penyediaan dan penyebarluasan informasi publik;</t>
  </si>
  <si>
    <t>Menganalisis isu hubungan kelembagaan;</t>
  </si>
  <si>
    <t>Mengikuti konferensi pers, seminar, lokakarya, dan pertemuan sejenis sebagai Peserta;</t>
  </si>
  <si>
    <t>Mengikuti konferensi pers, seminar, lokakarya, dan pertemuan sejenis sebagai Moderator;</t>
  </si>
  <si>
    <t>Sebagai penerjemah dalam konferensi pers, seminar, lokakarya dan pertemuan sejenis;</t>
  </si>
  <si>
    <t>Sebagai interpreter dalam konferensi pers, seminar, lokakarya dan pertemuan sejenis;</t>
  </si>
  <si>
    <t>Mengevaluasi penyelenggaraan konferensi pers, seminar, lokakarya dan pertemuan sejenis Nasional;</t>
  </si>
  <si>
    <t>Mengevaluasi penyelenggaraan pers tour;</t>
  </si>
  <si>
    <t>Memberikan konsultasi dalam pelayanan informasi dan kehumasan kepada eksternal publik;</t>
  </si>
  <si>
    <t>Menyelenggarakan penerbitan kehumasan antar lembaga sebagai Pemimpin Redaksi;</t>
  </si>
  <si>
    <t>Melaksanakan penerbitan intern sebagai Pemimpin Redaksi;</t>
  </si>
  <si>
    <t>Memberikan ceramah dalam rangka pelayanan informasi;</t>
  </si>
  <si>
    <t>Melaksanakan tugas sebagai master of ceremony;</t>
  </si>
  <si>
    <t>Menelaah dan mengevaluasi model layanan informasi dan kehumasan yang berlaku;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</si>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</sst>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87040-B016-2A44-BCEC-9D48FCE1F7D5}">
  <dimension ref="A1:N44"/>
  <sheetViews>
    <sheetView tabSelected="1" workbookViewId="0">
      <selection activeCell="F3" sqref="F3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96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28" si="0">IFERROR(((F10*60)+H10)*J10,"")</f>
        <v/>
      </c>
      <c r="M10" s="17" t="s">
        <v>25</v>
      </c>
      <c r="N10" s="14"/>
    </row>
    <row r="11" spans="1:14" ht="128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128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128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48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160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80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160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160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ht="160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4"/>
    </row>
    <row r="20" spans="1:14" ht="160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4"/>
    </row>
    <row r="21" spans="1:14" ht="192" x14ac:dyDescent="0.2">
      <c r="A21" s="12">
        <v>12</v>
      </c>
      <c r="B21" s="13" t="s">
        <v>36</v>
      </c>
      <c r="C21" s="14"/>
      <c r="D21" s="14"/>
      <c r="E21" s="14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0"/>
        <v/>
      </c>
      <c r="M21" s="17" t="s">
        <v>25</v>
      </c>
      <c r="N21" s="14"/>
    </row>
    <row r="22" spans="1:14" ht="80" x14ac:dyDescent="0.2">
      <c r="A22" s="12">
        <v>13</v>
      </c>
      <c r="B22" s="13" t="s">
        <v>37</v>
      </c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0"/>
        <v/>
      </c>
      <c r="M22" s="17" t="s">
        <v>25</v>
      </c>
      <c r="N22" s="14"/>
    </row>
    <row r="23" spans="1:14" ht="160" x14ac:dyDescent="0.2">
      <c r="A23" s="12">
        <v>14</v>
      </c>
      <c r="B23" s="13" t="s">
        <v>38</v>
      </c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0"/>
        <v/>
      </c>
      <c r="M23" s="17" t="s">
        <v>25</v>
      </c>
      <c r="N23" s="14"/>
    </row>
    <row r="24" spans="1:14" ht="144" x14ac:dyDescent="0.2">
      <c r="A24" s="12">
        <v>15</v>
      </c>
      <c r="B24" s="13" t="s">
        <v>39</v>
      </c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0"/>
        <v/>
      </c>
      <c r="M24" s="17" t="s">
        <v>25</v>
      </c>
      <c r="N24" s="14"/>
    </row>
    <row r="25" spans="1:14" ht="112" x14ac:dyDescent="0.2">
      <c r="A25" s="12">
        <v>16</v>
      </c>
      <c r="B25" s="13" t="s">
        <v>40</v>
      </c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0"/>
        <v/>
      </c>
      <c r="M25" s="17" t="s">
        <v>25</v>
      </c>
      <c r="N25" s="14"/>
    </row>
    <row r="26" spans="1:14" ht="96" x14ac:dyDescent="0.2">
      <c r="A26" s="12">
        <v>17</v>
      </c>
      <c r="B26" s="13" t="s">
        <v>41</v>
      </c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0"/>
        <v/>
      </c>
      <c r="M26" s="17" t="s">
        <v>25</v>
      </c>
      <c r="N26" s="14"/>
    </row>
    <row r="27" spans="1:14" ht="80" x14ac:dyDescent="0.2">
      <c r="A27" s="12">
        <v>18</v>
      </c>
      <c r="B27" s="13" t="s">
        <v>42</v>
      </c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0"/>
        <v/>
      </c>
      <c r="M27" s="17" t="s">
        <v>25</v>
      </c>
      <c r="N27" s="14"/>
    </row>
    <row r="28" spans="1:14" ht="160" x14ac:dyDescent="0.2">
      <c r="A28" s="12">
        <v>19</v>
      </c>
      <c r="B28" s="13" t="s">
        <v>43</v>
      </c>
      <c r="C28" s="14"/>
      <c r="D28" s="14"/>
      <c r="E28" s="14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0"/>
        <v/>
      </c>
      <c r="M28" s="17" t="s">
        <v>25</v>
      </c>
      <c r="N28" s="14"/>
    </row>
    <row r="29" spans="1:14" x14ac:dyDescent="0.2">
      <c r="A29" s="19"/>
      <c r="B29" s="20"/>
      <c r="C29" s="20"/>
      <c r="D29" s="20"/>
      <c r="E29" s="20"/>
      <c r="F29" s="16"/>
      <c r="G29" s="2"/>
      <c r="H29" s="16"/>
      <c r="I29" s="2"/>
      <c r="J29" s="21"/>
      <c r="K29" s="21"/>
      <c r="L29" s="2"/>
      <c r="M29" s="2"/>
      <c r="N29" s="2"/>
    </row>
    <row r="30" spans="1:14" x14ac:dyDescent="0.2">
      <c r="A30" s="8" t="s">
        <v>44</v>
      </c>
      <c r="B30" s="22" t="s">
        <v>45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</row>
    <row r="31" spans="1:14" x14ac:dyDescent="0.2">
      <c r="A31" s="4" t="s">
        <v>9</v>
      </c>
      <c r="B31" s="4" t="s">
        <v>10</v>
      </c>
      <c r="C31" s="4" t="s">
        <v>11</v>
      </c>
      <c r="D31" s="4"/>
      <c r="E31" s="5" t="s">
        <v>12</v>
      </c>
      <c r="F31" s="4" t="s">
        <v>13</v>
      </c>
      <c r="G31" s="4"/>
      <c r="H31" s="4"/>
      <c r="I31" s="4"/>
      <c r="J31" s="4" t="s">
        <v>14</v>
      </c>
      <c r="K31" s="4"/>
      <c r="L31" s="4" t="s">
        <v>15</v>
      </c>
      <c r="M31" s="4"/>
      <c r="N31" s="5" t="s">
        <v>16</v>
      </c>
    </row>
    <row r="32" spans="1:14" x14ac:dyDescent="0.2">
      <c r="A32" s="4"/>
      <c r="B32" s="4"/>
      <c r="C32" s="6" t="s">
        <v>17</v>
      </c>
      <c r="D32" s="6" t="s">
        <v>18</v>
      </c>
      <c r="E32" s="7"/>
      <c r="F32" s="4"/>
      <c r="G32" s="4"/>
      <c r="H32" s="4"/>
      <c r="I32" s="4"/>
      <c r="J32" s="4"/>
      <c r="K32" s="4"/>
      <c r="L32" s="4"/>
      <c r="M32" s="4"/>
      <c r="N32" s="7"/>
    </row>
    <row r="33" spans="1:14" x14ac:dyDescent="0.2">
      <c r="A33" s="24">
        <v>1</v>
      </c>
      <c r="B33" s="25"/>
      <c r="C33" s="14"/>
      <c r="D33" s="14"/>
      <c r="E33" s="14"/>
      <c r="F33" s="15" t="s">
        <v>22</v>
      </c>
      <c r="G33" s="2" t="s">
        <v>23</v>
      </c>
      <c r="H33" s="16" t="s">
        <v>22</v>
      </c>
      <c r="I33" s="17" t="s">
        <v>24</v>
      </c>
      <c r="J33" s="18"/>
      <c r="K33" s="17"/>
      <c r="L33" s="18" t="str">
        <f t="shared" ref="L33:L38" si="1">IFERROR(((F33*60)+H33)*J33,"")</f>
        <v/>
      </c>
      <c r="M33" s="17" t="s">
        <v>25</v>
      </c>
      <c r="N33" s="14"/>
    </row>
    <row r="34" spans="1:14" x14ac:dyDescent="0.2">
      <c r="A34" s="26">
        <v>2</v>
      </c>
      <c r="B34" s="27"/>
      <c r="C34" s="14"/>
      <c r="D34" s="14"/>
      <c r="E34" s="14"/>
      <c r="F34" s="15" t="s">
        <v>22</v>
      </c>
      <c r="G34" s="2" t="s">
        <v>23</v>
      </c>
      <c r="H34" s="16" t="s">
        <v>22</v>
      </c>
      <c r="I34" s="17" t="s">
        <v>24</v>
      </c>
      <c r="J34" s="18"/>
      <c r="K34" s="17"/>
      <c r="L34" s="18" t="str">
        <f t="shared" si="1"/>
        <v/>
      </c>
      <c r="M34" s="17" t="s">
        <v>25</v>
      </c>
      <c r="N34" s="14"/>
    </row>
    <row r="35" spans="1:14" x14ac:dyDescent="0.2">
      <c r="A35" s="26">
        <v>3</v>
      </c>
      <c r="B35" s="27"/>
      <c r="C35" s="14"/>
      <c r="D35" s="14"/>
      <c r="E35" s="14"/>
      <c r="F35" s="15" t="s">
        <v>22</v>
      </c>
      <c r="G35" s="2" t="s">
        <v>23</v>
      </c>
      <c r="H35" s="16" t="s">
        <v>22</v>
      </c>
      <c r="I35" s="17" t="s">
        <v>24</v>
      </c>
      <c r="J35" s="18"/>
      <c r="K35" s="17"/>
      <c r="L35" s="18" t="str">
        <f t="shared" si="1"/>
        <v/>
      </c>
      <c r="M35" s="17" t="s">
        <v>25</v>
      </c>
      <c r="N35" s="14"/>
    </row>
    <row r="36" spans="1:14" x14ac:dyDescent="0.2">
      <c r="A36" s="26">
        <v>4</v>
      </c>
      <c r="B36" s="27"/>
      <c r="C36" s="14"/>
      <c r="D36" s="14"/>
      <c r="E36" s="14"/>
      <c r="F36" s="15" t="s">
        <v>22</v>
      </c>
      <c r="G36" s="2" t="s">
        <v>23</v>
      </c>
      <c r="H36" s="16" t="s">
        <v>22</v>
      </c>
      <c r="I36" s="17" t="s">
        <v>24</v>
      </c>
      <c r="J36" s="18"/>
      <c r="K36" s="17"/>
      <c r="L36" s="18" t="str">
        <f t="shared" si="1"/>
        <v/>
      </c>
      <c r="M36" s="17" t="s">
        <v>25</v>
      </c>
      <c r="N36" s="14"/>
    </row>
    <row r="37" spans="1:14" x14ac:dyDescent="0.2">
      <c r="A37" s="26">
        <v>5</v>
      </c>
      <c r="B37" s="27"/>
      <c r="C37" s="14"/>
      <c r="D37" s="14"/>
      <c r="E37" s="14"/>
      <c r="F37" s="15" t="s">
        <v>22</v>
      </c>
      <c r="G37" s="2" t="s">
        <v>23</v>
      </c>
      <c r="H37" s="16" t="s">
        <v>22</v>
      </c>
      <c r="I37" s="17" t="s">
        <v>24</v>
      </c>
      <c r="J37" s="18"/>
      <c r="K37" s="17"/>
      <c r="L37" s="18" t="str">
        <f t="shared" si="1"/>
        <v/>
      </c>
      <c r="M37" s="17" t="s">
        <v>25</v>
      </c>
      <c r="N37" s="14"/>
    </row>
    <row r="38" spans="1:14" x14ac:dyDescent="0.2">
      <c r="A38" s="26">
        <v>6</v>
      </c>
      <c r="B38" s="27"/>
      <c r="C38" s="14"/>
      <c r="D38" s="14"/>
      <c r="E38" s="14"/>
      <c r="F38" s="15" t="s">
        <v>22</v>
      </c>
      <c r="G38" s="2" t="s">
        <v>23</v>
      </c>
      <c r="H38" s="16" t="s">
        <v>22</v>
      </c>
      <c r="I38" s="17" t="s">
        <v>24</v>
      </c>
      <c r="J38" s="18"/>
      <c r="K38" s="17"/>
      <c r="L38" s="18" t="str">
        <f t="shared" si="1"/>
        <v/>
      </c>
      <c r="M38" s="17" t="s">
        <v>25</v>
      </c>
      <c r="N38" s="14"/>
    </row>
    <row r="39" spans="1:14" x14ac:dyDescent="0.2">
      <c r="A39" s="28"/>
      <c r="B39" s="29"/>
      <c r="C39" s="2"/>
      <c r="D39" s="2"/>
      <c r="E39" s="17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2">
      <c r="A40" s="18"/>
      <c r="B40" s="2" t="s">
        <v>46</v>
      </c>
      <c r="C40" s="14"/>
      <c r="D40" s="14"/>
      <c r="E40" s="14"/>
      <c r="F40" s="2"/>
      <c r="G40" s="2"/>
      <c r="H40" s="2"/>
      <c r="I40" s="2"/>
      <c r="J40" s="2"/>
      <c r="K40" s="17"/>
      <c r="L40" s="21">
        <f>SUM(L10:L39)</f>
        <v>0</v>
      </c>
      <c r="M40" s="30" t="s">
        <v>24</v>
      </c>
      <c r="N40" s="14"/>
    </row>
    <row r="41" spans="1:14" x14ac:dyDescent="0.2">
      <c r="A41" s="18"/>
      <c r="B41" s="2" t="s">
        <v>47</v>
      </c>
      <c r="C41" s="14"/>
      <c r="D41" s="14"/>
      <c r="E41" s="14"/>
      <c r="F41" s="2"/>
      <c r="G41" s="2"/>
      <c r="H41" s="2"/>
      <c r="I41" s="2"/>
      <c r="J41" s="2"/>
      <c r="K41" s="17"/>
      <c r="L41" s="18">
        <v>72000</v>
      </c>
      <c r="M41" s="17" t="s">
        <v>24</v>
      </c>
      <c r="N41" s="14"/>
    </row>
    <row r="42" spans="1:14" x14ac:dyDescent="0.2">
      <c r="A42" s="18"/>
      <c r="B42" s="2" t="s">
        <v>48</v>
      </c>
      <c r="C42" s="14"/>
      <c r="D42" s="14"/>
      <c r="E42" s="14"/>
      <c r="F42" s="2"/>
      <c r="G42" s="2"/>
      <c r="H42" s="2"/>
      <c r="I42" s="2"/>
      <c r="J42" s="2"/>
      <c r="K42" s="17"/>
      <c r="L42" s="18">
        <f>ROUND(L40/L41,3)</f>
        <v>0</v>
      </c>
      <c r="M42" s="17"/>
      <c r="N42" s="14"/>
    </row>
    <row r="43" spans="1:14" x14ac:dyDescent="0.2">
      <c r="A43" s="18"/>
      <c r="B43" s="2"/>
      <c r="C43" s="14"/>
      <c r="D43" s="14"/>
      <c r="E43" s="14"/>
      <c r="F43" s="2"/>
      <c r="G43" s="2"/>
      <c r="H43" s="2"/>
      <c r="I43" s="2"/>
      <c r="J43" s="2"/>
      <c r="K43" s="31" t="s">
        <v>49</v>
      </c>
      <c r="L43" s="18">
        <f>ROUND(L42,0)</f>
        <v>0</v>
      </c>
      <c r="M43" s="17"/>
      <c r="N43" s="14"/>
    </row>
    <row r="44" spans="1:14" x14ac:dyDescent="0.2">
      <c r="A44" s="18"/>
      <c r="B44" s="2" t="str">
        <f>"Jadi, jumlah "&amp;F1&amp;" yang dibutuhkan sebanyak"</f>
        <v>Jadi, jumlah Pranata Humas Muda yang dibutuhkan sebanyak</v>
      </c>
      <c r="C44" s="14"/>
      <c r="D44" s="14"/>
      <c r="E44" s="14"/>
      <c r="F44" s="2"/>
      <c r="G44" s="2"/>
      <c r="H44" s="2"/>
      <c r="I44" s="2"/>
      <c r="J44" s="2"/>
      <c r="K44" s="31"/>
      <c r="L44" s="18">
        <f>L43</f>
        <v>0</v>
      </c>
      <c r="M44" s="17" t="s">
        <v>50</v>
      </c>
      <c r="N44" s="14"/>
    </row>
  </sheetData>
  <mergeCells count="17">
    <mergeCell ref="N31:N32"/>
    <mergeCell ref="L7:M8"/>
    <mergeCell ref="N7:N8"/>
    <mergeCell ref="B30:N30"/>
    <mergeCell ref="A31:A32"/>
    <mergeCell ref="B31:B32"/>
    <mergeCell ref="C31:D31"/>
    <mergeCell ref="E31:E32"/>
    <mergeCell ref="F31:I32"/>
    <mergeCell ref="J31:K32"/>
    <mergeCell ref="L31:M3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2018-07-16T08:02:58Z</dcterms:created>
  <dcterms:modified xsi:type="dcterms:W3CDTF">2018-07-16T08:03:41Z</dcterms:modified>
</cp:coreProperties>
</file>